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1.10.2024." sheetId="1" r:id="GemRid3495"/>
  </sheets>
  <definedNames/>
  <calcPr calcId="124519"/>
</workbook>
</file>

<file path=xl/sharedStrings.xml><?xml version="1.0" encoding="utf-8"?>
<sst xmlns="http://schemas.openxmlformats.org/spreadsheetml/2006/main" count="49" uniqueCount="49">
  <si>
    <t>KURSNA LISTA BANJALUČKE BERZE - 01.10.2024.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</si>
  <si>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</si>
  <si>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</si>
  <si>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</si>
  <si>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</si>
  <si>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</si>
  <si>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</si>
  <si>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</si>
  <si>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</si>
  <si>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</si>
  <si>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</si>
  <si>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</si>
  <si>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</si>
  <si>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</si>
  <si>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</si>
  <si>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</si>
  <si>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</si>
  <si>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</si>
  <si>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</si>
  <si>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</si>
  <si>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</si>
  <si>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</si>
  <si>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1,2</t>
  </si>
  <si>
    <t>1,5</t>
  </si>
  <si>
    <t>1,5(A)</t>
  </si>
  <si>
    <t>HELV-R-A</t>
  </si>
  <si>
    <t>Hidroelektrane na Vrbasu a.d. Mrkonjić Grad</t>
  </si>
  <si>
    <t>0,391</t>
  </si>
  <si>
    <t>0,428</t>
  </si>
  <si>
    <t>TLKM-R-A</t>
  </si>
  <si>
    <t>Telekom Srpske a.d. Banja Luka</t>
  </si>
  <si>
    <t>1,17</t>
  </si>
  <si>
    <t>1,19</t>
  </si>
  <si>
    <t>Slobodno tržište - Tržište akcija</t>
  </si>
  <si>
    <t>RNAF-R-A</t>
  </si>
  <si>
    <t>Rafinerija nafte Brod a.d. Brod</t>
  </si>
  <si>
    <t/>
  </si>
  <si>
    <t>0,014</t>
  </si>
  <si>
    <t>Efektivni prinos do dospijeća %</t>
  </si>
  <si>
    <t>Min cijena</t>
  </si>
  <si>
    <t>Broj prometovanih HOV</t>
  </si>
  <si>
    <t>Službeno berzansko tržište - Tržište obveznica</t>
  </si>
  <si>
    <t>RSDS-O-K</t>
  </si>
  <si>
    <t>Republika Srpska - dev. štednja 11</t>
  </si>
  <si>
    <t>91,01</t>
  </si>
  <si>
    <t>96</t>
  </si>
  <si>
    <t>91,01(A)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</si>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</sst>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49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920.29000000</v>
      </c>
      <c r="J2" s="9">
        <v>5.48000000</v>
      </c>
      <c r="K2" s="10">
        <v>0.60000000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3129.50000000</v>
      </c>
      <c r="J3" s="12">
        <v>0.39000000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1.50000000</v>
      </c>
      <c r="I11" s="40">
        <v>1.50000000</v>
      </c>
      <c r="J11" s="41">
        <v>320</v>
      </c>
      <c r="K11" s="10">
        <v>480.00000000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2.88000000</v>
      </c>
      <c r="H12" s="40">
        <v>0.42800000</v>
      </c>
      <c r="I12" s="40">
        <v>0.42800000</v>
      </c>
      <c r="J12" s="41">
        <v>1000</v>
      </c>
      <c r="K12" s="10">
        <v>428.00000000</v>
      </c>
    </row>
    <row r="13">
      <c r="A13" s="37" t="s">
        <v>29</v>
      </c>
      <c r="B13" s="38" t="s">
        <v>30</v>
      </c>
      <c r="C13" s="39"/>
      <c r="D13" s="40" t="s">
        <v>31</v>
      </c>
      <c r="E13" s="40" t="s">
        <v>32</v>
      </c>
      <c r="F13" s="40" t="s">
        <v>32</v>
      </c>
      <c r="G13" s="40">
        <v>1.71000000</v>
      </c>
      <c r="H13" s="40">
        <v>1.19000000</v>
      </c>
      <c r="I13" s="40">
        <v>1.18000000</v>
      </c>
      <c r="J13" s="41">
        <v>18397</v>
      </c>
      <c r="K13" s="10">
        <v>21858.46000000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33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34</v>
      </c>
      <c r="B16" s="38" t="s">
        <v>35</v>
      </c>
      <c r="C16" s="39"/>
      <c r="D16" s="40" t="s">
        <v>36</v>
      </c>
      <c r="E16" s="40" t="s">
        <v>37</v>
      </c>
      <c r="F16" s="40" t="s">
        <v>37</v>
      </c>
      <c r="G16" s="40">
        <v>0.00000000</v>
      </c>
      <c r="H16" s="40">
        <v>0.01400000</v>
      </c>
      <c r="I16" s="40">
        <v>0.01400000</v>
      </c>
      <c r="J16" s="41">
        <v>4264</v>
      </c>
      <c r="K16" s="10">
        <v>59.70000000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 ht="38" customHeight="1">
      <c r="A18" s="42" t="s">
        <v>7</v>
      </c>
      <c r="B18" s="43" t="s">
        <v>8</v>
      </c>
      <c r="C18" s="44" t="s">
        <v>38</v>
      </c>
      <c r="D18" s="44" t="s">
        <v>11</v>
      </c>
      <c r="E18" s="44" t="s">
        <v>12</v>
      </c>
      <c r="F18" s="44" t="s">
        <v>13</v>
      </c>
      <c r="G18" s="44" t="s">
        <v>14</v>
      </c>
      <c r="H18" s="44" t="s">
        <v>15</v>
      </c>
      <c r="I18" s="44" t="s">
        <v>39</v>
      </c>
      <c r="J18" s="45" t="s">
        <v>40</v>
      </c>
      <c r="K18" s="46" t="s">
        <v>18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34" t="s">
        <v>41</v>
      </c>
      <c r="B20" s="35"/>
      <c r="C20" s="35"/>
      <c r="D20" s="35"/>
      <c r="E20" s="35"/>
      <c r="F20" s="35"/>
      <c r="G20" s="35"/>
      <c r="H20" s="35"/>
      <c r="I20" s="35"/>
      <c r="J20" s="35"/>
      <c r="K20" s="36"/>
    </row>
    <row r="21">
      <c r="A21" s="37" t="s">
        <v>42</v>
      </c>
      <c r="B21" s="47" t="s">
        <v>43</v>
      </c>
      <c r="C21" s="48">
        <v>6.497313</v>
      </c>
      <c r="D21" s="40" t="s">
        <v>44</v>
      </c>
      <c r="E21" s="40" t="s">
        <v>45</v>
      </c>
      <c r="F21" s="40" t="s">
        <v>46</v>
      </c>
      <c r="G21" s="40">
        <v>0.01000000</v>
      </c>
      <c r="H21" s="40">
        <v>91.01000000</v>
      </c>
      <c r="I21" s="40">
        <v>91.01000000</v>
      </c>
      <c r="J21" s="41">
        <v>65537</v>
      </c>
      <c r="K21" s="10">
        <v>59645.22000000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49" t="s">
        <v>47</v>
      </c>
      <c r="B23" s="50"/>
      <c r="C23" s="50"/>
      <c r="D23" s="50"/>
      <c r="E23" s="50"/>
      <c r="F23" s="50"/>
      <c r="G23" s="50"/>
      <c r="H23" s="50"/>
      <c r="I23" s="51"/>
      <c r="J23" s="52">
        <f ca="1">SUM(J11:J22)</f>
        <v>0</v>
      </c>
      <c r="K23" s="53">
        <f ca="1">SUM(K11:K22)</f>
        <v>0</v>
      </c>
    </row>
    <row r="24">
      <c r="A24" s="54" t="s">
        <v>48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1">
    <mergeCell ref="B13:C13"/>
    <mergeCell ref="A20:K20"/>
    <mergeCell ref="A19:K19"/>
    <mergeCell ref="B16:C16"/>
    <mergeCell ref="A17:K17"/>
    <mergeCell ref="A24:K151"/>
    <mergeCell ref="A15:K15"/>
    <mergeCell ref="A14:K14"/>
    <mergeCell ref="A2:G5"/>
    <mergeCell ref="A10:K10"/>
    <mergeCell ref="F7:K7"/>
    <mergeCell ref="B12:C12"/>
    <mergeCell ref="A9:K9"/>
    <mergeCell ref="A6:K6"/>
    <mergeCell ref="A23:I23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